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лубная 12" sheetId="1" r:id="rId1"/>
    <sheet name="Клубная 12(2019)" sheetId="2" r:id="rId2"/>
    <sheet name="Клубная 12(2020)" sheetId="3" r:id="rId3"/>
    <sheet name="Клубная 1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'Клубная 12'!#REF!,'Клубная 12'!#REF!</definedName>
    <definedName name="Z_6E36EA37_049E_4FAE_B719_2847CD16F858_.wvu.Rows" localSheetId="0" hidden="1">'Клубная 12'!$42:$45</definedName>
    <definedName name="Z_73C0D023_21BD_4441_8EFA_957546C15799_.wvu.Cols" localSheetId="0" hidden="1">'Клубная 12'!#REF!,'Клубная 12'!#REF!</definedName>
    <definedName name="Z_73C0D023_21BD_4441_8EFA_957546C15799_.wvu.Rows" localSheetId="0" hidden="1">'Клубная 12'!$42:$45</definedName>
    <definedName name="_xlnm.Print_Area" localSheetId="0">'Клубная 12'!$A$1:$G$60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 l="1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<sst xmlns="http://schemas.openxmlformats.org/spreadsheetml/2006/main" count="242" uniqueCount="78">
  <si>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</si>
  <si>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</si>
  <si>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</si>
  <si>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</si>
  <si>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</si>
  <si>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</si>
  <si>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</si>
  <si>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</si>
  <si>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</si>
  <si>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</si>
  <si>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</si>
  <si>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</si>
  <si>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</si>
  <si>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</si>
  <si>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</si>
  <si>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</si>
  <si>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</si>
  <si>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</si>
  <si>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</si>
  <si>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</si>
  <si>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</si>
  <si>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</si>
  <si>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</si>
  <si>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</si>
  <si>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</si>
  <si>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</si>
  <si>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</si>
  <si>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</si>
  <si>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</si>
  <si>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</si>
  <si>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</si>
  <si>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</si>
  <si>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</si>
  <si>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</si>
  <si>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</si>
  <si>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</si>
  <si>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</si>
  <si>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</si>
  <si>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Клубная 12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</si>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</sst>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1">
          <cell r="W321">
            <v>4505.5169636149158</v>
          </cell>
          <cell r="X321">
            <v>897.33718060671981</v>
          </cell>
          <cell r="Y321">
            <v>601.54060000000004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865.2</v>
          </cell>
          <cell r="AN321">
            <v>14128.51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Y321">
            <v>15866.65112810569</v>
          </cell>
          <cell r="BB321">
            <v>0</v>
          </cell>
          <cell r="BC321">
            <v>0</v>
          </cell>
          <cell r="CN321">
            <v>2987.6596659542111</v>
          </cell>
          <cell r="CO321">
            <v>612.33990776201176</v>
          </cell>
          <cell r="CP321">
            <v>0</v>
          </cell>
          <cell r="DB321">
            <v>0</v>
          </cell>
          <cell r="DG321">
            <v>2551.8113737914</v>
          </cell>
          <cell r="DU321">
            <v>12439.318020127772</v>
          </cell>
          <cell r="DV321">
            <v>2645.3971837893127</v>
          </cell>
          <cell r="DW321">
            <v>332.61789999999996</v>
          </cell>
          <cell r="EK321">
            <v>0</v>
          </cell>
          <cell r="EQ321">
            <v>11323.95392575927</v>
          </cell>
          <cell r="FB321">
            <v>37843.193531825331</v>
          </cell>
          <cell r="FC321">
            <v>7739.173273836127</v>
          </cell>
          <cell r="FD321">
            <v>568.18079999999998</v>
          </cell>
          <cell r="FL321">
            <v>0</v>
          </cell>
          <cell r="FS321">
            <v>28060.233454309826</v>
          </cell>
          <cell r="FX321">
            <v>16898.787351175361</v>
          </cell>
          <cell r="FY321">
            <v>3445.1445737349959</v>
          </cell>
          <cell r="FZ321">
            <v>114.342</v>
          </cell>
          <cell r="GG321">
            <v>98.715600000000038</v>
          </cell>
          <cell r="GL321">
            <v>11050.087043310268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1">
          <cell r="W321">
            <v>22624.762607345852</v>
          </cell>
          <cell r="X321">
            <v>6975.7480811405003</v>
          </cell>
          <cell r="Y321">
            <v>4975.0648000000001</v>
          </cell>
          <cell r="AK321">
            <v>0</v>
          </cell>
          <cell r="AV321">
            <v>0</v>
          </cell>
          <cell r="AY321">
            <v>96379.089520276917</v>
          </cell>
          <cell r="BB321">
            <v>0</v>
          </cell>
          <cell r="BM321">
            <v>0</v>
          </cell>
          <cell r="BN321">
            <v>0</v>
          </cell>
          <cell r="CN321">
            <v>3430.4520666244839</v>
          </cell>
          <cell r="CO321">
            <v>1063.4401406535903</v>
          </cell>
          <cell r="CP321">
            <v>0</v>
          </cell>
          <cell r="DB321">
            <v>0</v>
          </cell>
          <cell r="DG321">
            <v>4958.9926516641972</v>
          </cell>
          <cell r="DU321">
            <v>27313.89580502906</v>
          </cell>
          <cell r="DV321">
            <v>8398.7405542087363</v>
          </cell>
          <cell r="DW321">
            <v>2021.8179</v>
          </cell>
          <cell r="EL321">
            <v>0</v>
          </cell>
          <cell r="EQ321">
            <v>23584.777716486773</v>
          </cell>
          <cell r="FB321">
            <v>38245.535240970064</v>
          </cell>
          <cell r="FC321">
            <v>11638.652258438964</v>
          </cell>
          <cell r="FD321">
            <v>362.61</v>
          </cell>
          <cell r="FL321">
            <v>0</v>
          </cell>
          <cell r="FS321">
            <v>22480.66367261724</v>
          </cell>
          <cell r="FX321">
            <v>17039.944327648926</v>
          </cell>
          <cell r="FY321">
            <v>5178.3889428023676</v>
          </cell>
          <cell r="FZ321">
            <v>0</v>
          </cell>
          <cell r="GG321">
            <v>6623.0640000000003</v>
          </cell>
          <cell r="GL321">
            <v>9478.9608235106571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1">
          <cell r="W321">
            <v>3367.0410626283724</v>
          </cell>
          <cell r="X321">
            <v>788.66527903194594</v>
          </cell>
          <cell r="Y321">
            <v>695.9298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2266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Y321">
            <v>14020.772321708668</v>
          </cell>
          <cell r="BB321">
            <v>0</v>
          </cell>
          <cell r="BC321">
            <v>0</v>
          </cell>
          <cell r="BM321">
            <v>0</v>
          </cell>
          <cell r="CN321">
            <v>3093.3789779533181</v>
          </cell>
          <cell r="CO321">
            <v>958.9474831655283</v>
          </cell>
          <cell r="CP321">
            <v>374.92</v>
          </cell>
          <cell r="DB321">
            <v>0</v>
          </cell>
          <cell r="DF321">
            <v>2817.4086447332552</v>
          </cell>
          <cell r="DU321">
            <v>30197.745013250053</v>
          </cell>
          <cell r="DV321">
            <v>6207.2904056554717</v>
          </cell>
          <cell r="DW321">
            <v>6007.6604000000007</v>
          </cell>
          <cell r="EK321">
            <v>0</v>
          </cell>
          <cell r="EP321">
            <v>30231.686557007699</v>
          </cell>
          <cell r="FB321">
            <v>38671.54754111854</v>
          </cell>
          <cell r="FC321">
            <v>10452.609517383435</v>
          </cell>
          <cell r="FD321">
            <v>1648.9422</v>
          </cell>
          <cell r="FE321">
            <v>0</v>
          </cell>
          <cell r="FL321">
            <v>0</v>
          </cell>
          <cell r="FS321">
            <v>22461.582794295802</v>
          </cell>
          <cell r="FX321">
            <v>17483.505925230827</v>
          </cell>
          <cell r="FY321">
            <v>4738.3690504901188</v>
          </cell>
          <cell r="FZ321">
            <v>118.32000000000001</v>
          </cell>
          <cell r="GG321">
            <v>99.14400000000002</v>
          </cell>
          <cell r="GL321">
            <v>9882.2227161911505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1">
          <cell r="W321">
            <v>1490.9858459675634</v>
          </cell>
          <cell r="X321">
            <v>357.53355816281771</v>
          </cell>
          <cell r="Y321">
            <v>8.2090999999999994</v>
          </cell>
          <cell r="Z321">
            <v>0</v>
          </cell>
          <cell r="AV321">
            <v>2266</v>
          </cell>
          <cell r="AY321">
            <v>6175.036241018428</v>
          </cell>
          <cell r="BM321">
            <v>865.2</v>
          </cell>
          <cell r="BN321">
            <v>0</v>
          </cell>
          <cell r="BO321">
            <v>0</v>
          </cell>
          <cell r="BP321">
            <v>0</v>
          </cell>
          <cell r="CN321">
            <v>3344.8789313726993</v>
          </cell>
          <cell r="CO321">
            <v>932.24187929973721</v>
          </cell>
          <cell r="CP321">
            <v>4608.9616000000005</v>
          </cell>
          <cell r="DB321">
            <v>0</v>
          </cell>
          <cell r="DG321">
            <v>3018.9106505176833</v>
          </cell>
          <cell r="DL321">
            <v>1946.7</v>
          </cell>
          <cell r="DP321">
            <v>69.216000000000008</v>
          </cell>
          <cell r="DT321">
            <v>0</v>
          </cell>
          <cell r="DU321">
            <v>25448.708344477109</v>
          </cell>
          <cell r="DV321">
            <v>4925.824320388555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P321">
            <v>14378.086162500578</v>
          </cell>
          <cell r="EU321">
            <v>69048.850000000006</v>
          </cell>
          <cell r="EW321">
            <v>3217.7192999999997</v>
          </cell>
          <cell r="EY321">
            <v>0</v>
          </cell>
          <cell r="FA321">
            <v>0</v>
          </cell>
          <cell r="FL321">
            <v>0</v>
          </cell>
          <cell r="FS321">
            <v>0</v>
          </cell>
          <cell r="FV321">
            <v>51003.03</v>
          </cell>
          <cell r="FZ321">
            <v>478.55084999999991</v>
          </cell>
          <cell r="GG321">
            <v>0</v>
          </cell>
          <cell r="GL32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8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8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8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8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8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8" ht="15.6" x14ac:dyDescent="0.3">
      <c r="A9" s="85" t="s">
        <v>8</v>
      </c>
      <c r="B9" s="86"/>
      <c r="C9" s="86"/>
      <c r="D9" s="87"/>
      <c r="E9" s="16">
        <f>SUM(E10:E14)</f>
        <v>598257.89</v>
      </c>
      <c r="F9" s="16">
        <f t="shared" ref="F9:G9" si="0">SUM(F10:F14)</f>
        <v>557748.64999999991</v>
      </c>
      <c r="G9" s="16">
        <f t="shared" si="0"/>
        <v>186472.79</v>
      </c>
    </row>
    <row r="10" spans="1:8" ht="13.2" customHeight="1" x14ac:dyDescent="0.3">
      <c r="A10" s="71" t="s">
        <v>9</v>
      </c>
      <c r="B10" s="72"/>
      <c r="C10" s="72"/>
      <c r="D10" s="73"/>
      <c r="E10" s="17">
        <v>331777.14</v>
      </c>
      <c r="F10" s="17">
        <v>326991.12</v>
      </c>
      <c r="G10" s="18">
        <v>87538.61</v>
      </c>
    </row>
    <row r="11" spans="1:8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8" ht="13.95" customHeight="1" x14ac:dyDescent="0.3">
      <c r="A12" s="71" t="s">
        <v>11</v>
      </c>
      <c r="B12" s="72"/>
      <c r="C12" s="72"/>
      <c r="D12" s="73"/>
      <c r="E12" s="17">
        <v>42885.73</v>
      </c>
      <c r="F12" s="17">
        <v>37452.97</v>
      </c>
      <c r="G12" s="18">
        <v>13622.16</v>
      </c>
    </row>
    <row r="13" spans="1:8" ht="13.5" customHeight="1" x14ac:dyDescent="0.3">
      <c r="A13" s="71" t="s">
        <v>12</v>
      </c>
      <c r="B13" s="72"/>
      <c r="C13" s="72"/>
      <c r="D13" s="73"/>
      <c r="E13" s="17">
        <v>90838.12</v>
      </c>
      <c r="F13" s="17">
        <v>78830.25</v>
      </c>
      <c r="G13" s="18">
        <v>30677.34</v>
      </c>
    </row>
    <row r="14" spans="1:8" ht="14.4" customHeight="1" x14ac:dyDescent="0.3">
      <c r="A14" s="75" t="s">
        <v>13</v>
      </c>
      <c r="B14" s="75"/>
      <c r="C14" s="75"/>
      <c r="D14" s="75"/>
      <c r="E14" s="17">
        <v>132756.9</v>
      </c>
      <c r="F14" s="17">
        <v>114474.31</v>
      </c>
      <c r="G14" s="18">
        <v>54634.68</v>
      </c>
    </row>
    <row r="15" spans="1:8" ht="15.6" x14ac:dyDescent="0.3">
      <c r="A15" s="76" t="s">
        <v>41</v>
      </c>
      <c r="B15" s="77"/>
      <c r="C15" s="77"/>
      <c r="D15" s="78"/>
      <c r="E15" s="16">
        <f>SUM(E16:E19)</f>
        <v>178662.53999999998</v>
      </c>
      <c r="F15" s="16">
        <f t="shared" ref="F15:G15" si="1">SUM(F16:F19)</f>
        <v>178524.98</v>
      </c>
      <c r="G15" s="16">
        <f t="shared" si="1"/>
        <v>39313.24</v>
      </c>
    </row>
    <row r="16" spans="1:8" ht="33.6" customHeight="1" x14ac:dyDescent="0.3">
      <c r="A16" s="79" t="s">
        <v>43</v>
      </c>
      <c r="B16" s="80"/>
      <c r="C16" s="80"/>
      <c r="D16" s="81"/>
      <c r="E16" s="17">
        <v>172330.5</v>
      </c>
      <c r="F16" s="17">
        <v>172082.19</v>
      </c>
      <c r="G16" s="18">
        <v>37846.400000000001</v>
      </c>
    </row>
    <row r="17" spans="1:13" ht="15.6" x14ac:dyDescent="0.3">
      <c r="A17" s="75" t="s">
        <v>44</v>
      </c>
      <c r="B17" s="75"/>
      <c r="C17" s="75"/>
      <c r="D17" s="75"/>
      <c r="E17" s="17">
        <v>633.29999999999995</v>
      </c>
      <c r="F17" s="17">
        <v>649.88</v>
      </c>
      <c r="G17" s="18">
        <v>146.6</v>
      </c>
    </row>
    <row r="18" spans="1:13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13" ht="15.6" x14ac:dyDescent="0.3">
      <c r="A19" s="75" t="s">
        <v>46</v>
      </c>
      <c r="B19" s="75"/>
      <c r="C19" s="75"/>
      <c r="D19" s="75"/>
      <c r="E19" s="17">
        <v>5698.74</v>
      </c>
      <c r="F19" s="17">
        <v>5792.91</v>
      </c>
      <c r="G19" s="18">
        <v>1320.24</v>
      </c>
    </row>
    <row r="20" spans="1:13" ht="15.6" x14ac:dyDescent="0.3">
      <c r="A20" s="74" t="s">
        <v>14</v>
      </c>
      <c r="B20" s="74"/>
      <c r="C20" s="74"/>
      <c r="D20" s="74"/>
      <c r="E20" s="17">
        <f>SUM(E21)</f>
        <v>1663.2</v>
      </c>
      <c r="F20" s="17">
        <f t="shared" ref="F20:G20" si="2">SUM(F21)</f>
        <v>1718.84</v>
      </c>
      <c r="G20" s="17">
        <f t="shared" si="2"/>
        <v>216.29</v>
      </c>
    </row>
    <row r="21" spans="1:13" ht="15.6" x14ac:dyDescent="0.3">
      <c r="A21" s="75" t="s">
        <v>15</v>
      </c>
      <c r="B21" s="75"/>
      <c r="C21" s="75"/>
      <c r="D21" s="75"/>
      <c r="E21" s="17">
        <v>1663.2</v>
      </c>
      <c r="F21" s="17">
        <v>1718.84</v>
      </c>
      <c r="G21" s="18">
        <v>216.29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42" t="s">
        <v>52</v>
      </c>
      <c r="B24" s="42"/>
      <c r="C24" s="42"/>
      <c r="D24" s="42"/>
      <c r="E24" s="42"/>
      <c r="F24" s="17">
        <v>-593172.92742160952</v>
      </c>
      <c r="G24" s="19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35999.555872327328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нар'!W321</f>
        <v>4505.5169636149158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нар'!X321</f>
        <v>897.33718060671981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нар'!Y321</f>
        <v>601.54060000000004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нар'!AA321+'[1]УК ВР декабрь нар'!AB321+'[1]УК ВР декабрь нар'!AC321+'[1]УК ВР декабрь нар'!AD321+'[1]УК ВР декабрь нар'!AE321+'[1]УК ВР декабрь нар'!AF321+'[1]УК ВР декабрь нар'!AG321+'[1]УК ВР декабрь нар'!AH321+'[1]УК ВР декабрь нар'!AJ321+'[1]УК ВР декабрь нар'!AL321+'[1]УК ВР декабрь нар'!AN321+'[1]УК ВР декабрь нар'!AO321+'[1]УК ВР декабрь нар'!AP321+'[1]УК ВР декабрь нар'!AQ321+'[1]УК ВР декабрь нар'!AR321+'[1]УК ВР декабрь нар'!AT321</f>
        <v>14128.51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нар'!AY321</f>
        <v>15866.65112810569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SUM(F34:F38)+5105.76</f>
        <v>38864.057977183977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нар'!CN321+'[1]УК ВР декабрь нар'!DU321</f>
        <v>15426.977686081984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нар'!CO321+'[1]УК ВР декабрь нар'!DV321</f>
        <v>3257.7370915513247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нар'!CP321+'[1]УК ВР декабрь нар'!DW321</f>
        <v>332.61789999999996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нар'!AI321+'[1]УК ВР декабрь нар'!AJ321+'[1]УК ВР декабрь нар'!AS321+'[1]УК ВР декабрь нар'!BC321+'[1]УК ВР декабрь нар'!DB321+'[1]УК ВР декабрь нар'!EK321+'[1]УК ВР декабрь нар'!AM321</f>
        <v>865.2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нар'!DG321+'[1]УК ВР декабрь нар'!EQ321</f>
        <v>13875.765299550669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6">
        <f>SUM(F40:F48)+19008.16</f>
        <v>124826.01762819191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нар'!FB321+'[1]УК ВР декабрь нар'!FX321</f>
        <v>54741.980883000695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нар'!FC321+'[1]УК ВР декабрь нар'!FY321</f>
        <v>11184.317847571123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5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5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5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5"/>
    </row>
    <row r="46" spans="1:13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нар'!FD321+'[1]УК ВР декабрь нар'!FZ321</f>
        <v>682.52279999999996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нар'!GG321+'[1]УК ВР декабрь нар'!FL321+'[1]УК ВР декабрь нар'!BB321+'[1]УК ВР декабрь нар'!AK321</f>
        <v>98.715600000000038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нар'!FS321+'[1]УК ВР декабрь нар'!GL321</f>
        <v>39110.320497620094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199689.63147770322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32630.959999999999</v>
      </c>
    </row>
    <row r="52" spans="1:12" ht="15.6" x14ac:dyDescent="0.3">
      <c r="A52" s="50" t="s">
        <v>23</v>
      </c>
      <c r="B52" s="45"/>
      <c r="C52" s="45"/>
      <c r="D52" s="45"/>
      <c r="E52" s="45"/>
      <c r="F52" s="25">
        <v>18505.34</v>
      </c>
    </row>
    <row r="53" spans="1:12" ht="15.6" x14ac:dyDescent="0.3">
      <c r="A53" s="50" t="s">
        <v>24</v>
      </c>
      <c r="B53" s="45"/>
      <c r="C53" s="45"/>
      <c r="D53" s="45"/>
      <c r="E53" s="45"/>
      <c r="F53" s="25">
        <v>14125.62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232320.59147770322</v>
      </c>
      <c r="L55" s="19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172330.5</v>
      </c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172082.19</v>
      </c>
      <c r="H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-653163.01889931271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'Клубная 12'!A2:G2</f>
        <v>перед собственниками дома по адресу: ул. Клубная 12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'Клубная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'Клубная 12'!G8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438168.55000000005</v>
      </c>
      <c r="F9" s="16">
        <f t="shared" ref="F9:G9" si="0">SUM(F10:F15)</f>
        <v>480864.38</v>
      </c>
      <c r="G9" s="16">
        <f t="shared" si="0"/>
        <v>143777.02000000002</v>
      </c>
    </row>
    <row r="10" spans="1:7" ht="15.6" x14ac:dyDescent="0.3">
      <c r="A10" s="71" t="s">
        <v>9</v>
      </c>
      <c r="B10" s="72"/>
      <c r="C10" s="72"/>
      <c r="D10" s="73"/>
      <c r="E10" s="17">
        <v>197336.7</v>
      </c>
      <c r="F10" s="17">
        <v>231153.3</v>
      </c>
      <c r="G10" s="18">
        <v>53722.07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42244.08</v>
      </c>
      <c r="F12" s="17">
        <v>41923.230000000003</v>
      </c>
      <c r="G12" s="18">
        <v>13943.01</v>
      </c>
    </row>
    <row r="13" spans="1:7" ht="15.6" x14ac:dyDescent="0.3">
      <c r="A13" s="71" t="s">
        <v>12</v>
      </c>
      <c r="B13" s="72"/>
      <c r="C13" s="72"/>
      <c r="D13" s="73"/>
      <c r="E13" s="17">
        <v>89636.56</v>
      </c>
      <c r="F13" s="17">
        <v>89771.49</v>
      </c>
      <c r="G13" s="18">
        <v>30542.41</v>
      </c>
    </row>
    <row r="14" spans="1:7" ht="15.6" x14ac:dyDescent="0.3">
      <c r="A14" s="75" t="s">
        <v>13</v>
      </c>
      <c r="B14" s="75"/>
      <c r="C14" s="75"/>
      <c r="D14" s="75"/>
      <c r="E14" s="17">
        <v>83788.81</v>
      </c>
      <c r="F14" s="17">
        <v>95949.46</v>
      </c>
      <c r="G14" s="18">
        <v>42474.03</v>
      </c>
    </row>
    <row r="15" spans="1:7" ht="15.6" x14ac:dyDescent="0.3">
      <c r="A15" s="71" t="s">
        <v>68</v>
      </c>
      <c r="B15" s="72"/>
      <c r="C15" s="72"/>
      <c r="D15" s="73"/>
      <c r="E15" s="17">
        <v>25162.400000000001</v>
      </c>
      <c r="F15" s="17">
        <v>22066.9</v>
      </c>
      <c r="G15" s="18">
        <v>3095.5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167481.06</v>
      </c>
      <c r="F16" s="16">
        <f>SUM(F17:F20)</f>
        <v>157414.72999999998</v>
      </c>
      <c r="G16" s="16">
        <f>SUM(G17:G20)</f>
        <v>49379.57</v>
      </c>
    </row>
    <row r="17" spans="1:12" ht="15.6" x14ac:dyDescent="0.3">
      <c r="A17" s="94" t="s">
        <v>43</v>
      </c>
      <c r="B17" s="95"/>
      <c r="C17" s="95"/>
      <c r="D17" s="96"/>
      <c r="E17" s="17">
        <v>160946.28</v>
      </c>
      <c r="F17" s="17">
        <v>151483.07</v>
      </c>
      <c r="G17" s="18">
        <v>47309.61</v>
      </c>
    </row>
    <row r="18" spans="1:12" ht="15.6" x14ac:dyDescent="0.3">
      <c r="A18" s="75" t="s">
        <v>55</v>
      </c>
      <c r="B18" s="75"/>
      <c r="C18" s="75"/>
      <c r="D18" s="75"/>
      <c r="E18" s="17">
        <v>630.96</v>
      </c>
      <c r="F18" s="17">
        <v>576.29999999999995</v>
      </c>
      <c r="G18" s="18">
        <v>201.26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5903.82</v>
      </c>
      <c r="F20" s="17">
        <v>5355.36</v>
      </c>
      <c r="G20" s="18">
        <v>1868.7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970.2</v>
      </c>
      <c r="F21" s="16">
        <f>SUM(F22)</f>
        <v>1074.5999999999999</v>
      </c>
      <c r="G21" s="16">
        <f>SUM(G22)</f>
        <v>111.89</v>
      </c>
    </row>
    <row r="22" spans="1:12" ht="15.6" x14ac:dyDescent="0.3">
      <c r="A22" s="75" t="s">
        <v>15</v>
      </c>
      <c r="B22" s="75"/>
      <c r="C22" s="75"/>
      <c r="D22" s="75"/>
      <c r="E22" s="17">
        <v>970.2</v>
      </c>
      <c r="F22" s="17">
        <v>1074.5999999999999</v>
      </c>
      <c r="G22" s="18">
        <v>111.89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'Клубная 12'!F58</f>
        <v>-653163.01889931271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130954.66500876327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нар'!W321</f>
        <v>22624.762607345852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нар'!X321</f>
        <v>6975.7480811405003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нар'!Y321</f>
        <v>4975.0648000000001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нар'!AV321+'[2]УК ВР декабрь нар'!BN321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нар'!AY321</f>
        <v>96379.089520276917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SUM(F35:F39)+3344.84</f>
        <v>74116.956834666838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нар'!CN321+'[2]УК ВР декабрь нар'!DU321</f>
        <v>30744.347871653543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нар'!CO321+'[2]УК ВР декабрь нар'!DV321</f>
        <v>9462.1806948623271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нар'!CP321+'[2]УК ВР декабрь нар'!DW321</f>
        <v>2021.8179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нар'!BM321+'[2]УК ВР декабрь нар'!DB321+'[2]УК ВР декабрь нар'!EL321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нар'!DG321+'[2]УК ВР декабрь нар'!EQ321</f>
        <v>28543.77036815097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111047.81926598822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нар'!FB321+'[2]УК ВР декабрь нар'!FX321</f>
        <v>55285.47956861899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нар'!FC321+'[2]УК ВР декабрь нар'!FY321</f>
        <v>16817.041201241333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нар'!FD321+'[2]УК ВР декабрь нар'!FZ321</f>
        <v>362.61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нар'!GG321+'[2]УК ВР декабрь нар'!FL321+'[2]УК ВР декабрь нар'!BB321+'[2]УК ВР декабрь нар'!AK321</f>
        <v>6623.0640000000003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нар'!FS321+'[2]УК ВР декабрь нар'!GL321</f>
        <v>31959.624496127897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316119.44110941829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30543.620000000003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15318.02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15225.6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346663.06110941828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160946.28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151483.07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-838879.80000873096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'Клубная 12'!A2:G2</f>
        <v>перед собственниками дома по адресу: ул. Клубная 12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'Клубная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'Клубная 12'!G8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121077.42000000001</v>
      </c>
      <c r="F9" s="16">
        <f t="shared" ref="F9:G9" si="0">SUM(F10:F15)</f>
        <v>256545.75</v>
      </c>
      <c r="G9" s="16">
        <f t="shared" si="0"/>
        <v>8308.6899999999987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53722.07</v>
      </c>
      <c r="G10" s="18">
        <v>0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39222.730000000003</v>
      </c>
      <c r="F12" s="17">
        <v>50024.41</v>
      </c>
      <c r="G12" s="18">
        <v>3141.33</v>
      </c>
    </row>
    <row r="13" spans="1:7" ht="15.6" x14ac:dyDescent="0.3">
      <c r="A13" s="71" t="s">
        <v>12</v>
      </c>
      <c r="B13" s="72"/>
      <c r="C13" s="72"/>
      <c r="D13" s="73"/>
      <c r="E13" s="17">
        <v>81854.69</v>
      </c>
      <c r="F13" s="17">
        <v>106605.22</v>
      </c>
      <c r="G13" s="18">
        <v>5791.88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43098.55</v>
      </c>
      <c r="G14" s="18">
        <v>-624.52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3095.5</v>
      </c>
      <c r="G15" s="18">
        <v>0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167682.18</v>
      </c>
      <c r="F16" s="16">
        <f>SUM(F17:F20)</f>
        <v>196381.63999999998</v>
      </c>
      <c r="G16" s="16">
        <f>SUM(G17:G20)</f>
        <v>20680.11</v>
      </c>
    </row>
    <row r="17" spans="1:12" ht="15.6" x14ac:dyDescent="0.3">
      <c r="A17" s="94" t="s">
        <v>43</v>
      </c>
      <c r="B17" s="95"/>
      <c r="C17" s="95"/>
      <c r="D17" s="96"/>
      <c r="E17" s="17">
        <v>160967.28</v>
      </c>
      <c r="F17" s="17">
        <v>188511.12</v>
      </c>
      <c r="G17" s="18">
        <v>19765.77</v>
      </c>
    </row>
    <row r="18" spans="1:12" ht="15.6" x14ac:dyDescent="0.3">
      <c r="A18" s="75" t="s">
        <v>55</v>
      </c>
      <c r="B18" s="75"/>
      <c r="C18" s="75"/>
      <c r="D18" s="75"/>
      <c r="E18" s="17">
        <v>630.96</v>
      </c>
      <c r="F18" s="17">
        <v>747.99</v>
      </c>
      <c r="G18" s="18">
        <v>84.23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6083.94</v>
      </c>
      <c r="F20" s="17">
        <v>7122.53</v>
      </c>
      <c r="G20" s="18">
        <v>830.11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98.25</v>
      </c>
      <c r="G21" s="16">
        <f>SUM(G22)</f>
        <v>13.64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98.25</v>
      </c>
      <c r="G22" s="18">
        <v>13.64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'Клубная 12(2019)'!F59</f>
        <v>-838879.80000873096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21138.408463368985</v>
      </c>
    </row>
    <row r="27" spans="1:12" ht="6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нар'!W321</f>
        <v>3367.0410626283724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нар'!X321</f>
        <v>788.66527903194594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нар'!Y321</f>
        <v>695.9298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нар'!AA321+'[3]УК ВР декабрь нар'!AB321+'[3]УК ВР декабрь нар'!AC321+'[3]УК ВР декабрь нар'!AD321+'[3]УК ВР декабрь нар'!AE321+'[3]УК ВР декабрь нар'!AF321+'[3]УК ВР декабрь нар'!AG321+'[3]УК ВР декабрь нар'!AH321+'[3]УК ВР декабрь нар'!AJ321+'[3]УК ВР декабрь нар'!AL321+'[3]УК ВР декабрь нар'!AN321+'[3]УК ВР декабрь нар'!AO321+'[3]УК ВР декабрь нар'!AP321+'[3]УК ВР декабрь нар'!AQ321+'[3]УК ВР декабрь нар'!AR321+'[3]УК ВР декабрь нар'!AT321</f>
        <v>2266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нар'!AY321</f>
        <v>14020.772321708668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SUM(F35:F39)+2774.6</f>
        <v>82663.637481765327</v>
      </c>
    </row>
    <row r="34" spans="1:12" ht="78.599999999999994" customHeight="1" x14ac:dyDescent="0.25">
      <c r="A34" s="68"/>
      <c r="B34" s="69"/>
      <c r="C34" s="69"/>
      <c r="D34" s="69"/>
      <c r="E34" s="70"/>
      <c r="F34" s="62"/>
    </row>
    <row r="35" spans="1:12" ht="51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нар'!CN321+'[3]УК ВР декабрь нар'!DU321</f>
        <v>33291.123991203371</v>
      </c>
      <c r="L35" s="33"/>
    </row>
    <row r="36" spans="1:12" ht="51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нар'!CO321+'[3]УК ВР декабрь нар'!DV321</f>
        <v>7166.2378888209996</v>
      </c>
    </row>
    <row r="37" spans="1:12" ht="51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нар'!CP321+'[3]УК ВР декабрь нар'!DW321</f>
        <v>6382.5804000000007</v>
      </c>
    </row>
    <row r="38" spans="1:12" ht="51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нар'!AI321+'[3]УК ВР декабрь нар'!AJ321+'[3]УК ВР декабрь нар'!AS321+'[3]УК ВР декабрь нар'!BC321+'[3]УК ВР декабрь нар'!BM321+'[3]УК ВР декабрь нар'!DB321+'[3]УК ВР декабрь нар'!EK321+'[3]УК ВР декабрь нар'!AM321</f>
        <v>0</v>
      </c>
    </row>
    <row r="39" spans="1:12" ht="51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нар'!DF321+'[3]УК ВР декабрь нар'!EP321</f>
        <v>33049.095201740951</v>
      </c>
    </row>
    <row r="40" spans="1:12" ht="61.2" customHeight="1" x14ac:dyDescent="0.3">
      <c r="A40" s="44" t="s">
        <v>74</v>
      </c>
      <c r="B40" s="59"/>
      <c r="C40" s="59"/>
      <c r="D40" s="59"/>
      <c r="E40" s="60"/>
      <c r="F40" s="26">
        <f>SUM(F41:F49)</f>
        <v>105556.24374470988</v>
      </c>
    </row>
    <row r="41" spans="1:12" ht="51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нар'!FB321+'[3]УК ВР декабрь нар'!FX321</f>
        <v>56155.053466349367</v>
      </c>
      <c r="L41" s="33"/>
    </row>
    <row r="42" spans="1:12" ht="51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нар'!FC321+'[3]УК ВР декабрь нар'!FY321</f>
        <v>15190.978567873553</v>
      </c>
    </row>
    <row r="43" spans="1:12" ht="51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51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51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51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51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нар'!FD321+'[3]УК ВР декабрь нар'!FZ321</f>
        <v>1767.2621999999999</v>
      </c>
    </row>
    <row r="48" spans="1:12" ht="51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нар'!GG321+'[3]УК ВР декабрь нар'!FL321+'[3]УК ВР декабрь нар'!FE321+'[3]УК ВР декабрь нар'!BB321+'[3]УК ВР декабрь нар'!AK321</f>
        <v>99.14400000000002</v>
      </c>
    </row>
    <row r="49" spans="1:15" ht="51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нар'!FS321+'[3]УК ВР декабрь нар'!GL321</f>
        <v>32343.805510486953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209358.28968984418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22392.91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7521.21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14871.7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231751.19968984419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160967.28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188511.12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-909663.71969857509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'Клубная 12'!A2:G2</f>
        <v>перед собственниками дома по адресу: ул. Клубная 12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'Клубная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'Клубная 12'!G8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-1428.02</v>
      </c>
      <c r="F9" s="16">
        <f t="shared" ref="F9:G9" si="0">SUM(F10:F15)</f>
        <v>3055.4100000000003</v>
      </c>
      <c r="G9" s="16">
        <f t="shared" si="0"/>
        <v>3825.26</v>
      </c>
    </row>
    <row r="10" spans="1:7" ht="15.6" x14ac:dyDescent="0.3">
      <c r="A10" s="71" t="s">
        <v>9</v>
      </c>
      <c r="B10" s="72"/>
      <c r="C10" s="72"/>
      <c r="D10" s="73"/>
      <c r="E10" s="17"/>
      <c r="F10" s="17"/>
      <c r="G10" s="18"/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-560.98</v>
      </c>
      <c r="F12" s="17">
        <v>877.1</v>
      </c>
      <c r="G12" s="18">
        <v>1703.25</v>
      </c>
    </row>
    <row r="13" spans="1:7" ht="15.6" x14ac:dyDescent="0.3">
      <c r="A13" s="71" t="s">
        <v>12</v>
      </c>
      <c r="B13" s="72"/>
      <c r="C13" s="72"/>
      <c r="D13" s="73"/>
      <c r="E13" s="17">
        <v>-867.04</v>
      </c>
      <c r="F13" s="17">
        <v>2247.3000000000002</v>
      </c>
      <c r="G13" s="18">
        <v>2677.54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-68.989999999999995</v>
      </c>
      <c r="G14" s="18">
        <v>-555.53</v>
      </c>
    </row>
    <row r="15" spans="1:7" ht="15.6" x14ac:dyDescent="0.3">
      <c r="A15" s="71" t="s">
        <v>68</v>
      </c>
      <c r="B15" s="72"/>
      <c r="C15" s="72"/>
      <c r="D15" s="73"/>
      <c r="E15" s="17"/>
      <c r="F15" s="17"/>
      <c r="G15" s="18"/>
    </row>
    <row r="16" spans="1:7" ht="15.6" x14ac:dyDescent="0.3">
      <c r="A16" s="76" t="s">
        <v>41</v>
      </c>
      <c r="B16" s="77"/>
      <c r="C16" s="77"/>
      <c r="D16" s="78"/>
      <c r="E16" s="16">
        <f>SUM(E17:E20)</f>
        <v>168031.65</v>
      </c>
      <c r="F16" s="16">
        <f t="shared" ref="F16:G16" si="1">SUM(F17:F20)</f>
        <v>138352.19</v>
      </c>
      <c r="G16" s="16">
        <f t="shared" si="1"/>
        <v>50373.210000000006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160966.16</v>
      </c>
      <c r="F17" s="17">
        <v>132689.91</v>
      </c>
      <c r="G17" s="18">
        <v>48055.66</v>
      </c>
    </row>
    <row r="18" spans="1:12" ht="15.6" x14ac:dyDescent="0.3">
      <c r="A18" s="75" t="s">
        <v>55</v>
      </c>
      <c r="B18" s="75"/>
      <c r="C18" s="75"/>
      <c r="D18" s="75"/>
      <c r="E18" s="17">
        <v>676.97</v>
      </c>
      <c r="F18" s="17">
        <v>539.38</v>
      </c>
      <c r="G18" s="18">
        <v>221.82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6388.52</v>
      </c>
      <c r="F20" s="17">
        <v>5122.8999999999996</v>
      </c>
      <c r="G20" s="18">
        <v>2095.73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'Клубная 12(2020)'!F59</f>
        <v>-909663.71969857509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11162.964745148809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нар'!W321</f>
        <v>1490.9858459675634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нар'!X321</f>
        <v>357.53355816281771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нар'!Y321+'[4]УК ВР декабрь нар'!Z321+'[4]УК ВР декабрь нар'!DX321</f>
        <v>8.2090999999999994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нар'!AV321+'[4]УК ВР декабрь нар'!BM321+'[4]УК ВР декабрь нар'!BN321+'[4]УК ВР декабрь нар'!BO321+'[4]УК ВР декабрь нар'!BP321+'[4]УК ВР декабрь нар'!EG321+'[4]УК ВР декабрь нар'!EH321+'[4]УК ВР декабрь нар'!EI321+'[4]УК ВР декабрь нар'!EJ321</f>
        <v>3131.2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нар'!AY321</f>
        <v>6175.036241018428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SUM(F35:F39)+6166.5</f>
        <v>64840.02788855636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нар'!CN321+'[4]УК ВР декабрь нар'!DU321</f>
        <v>28793.587275849808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нар'!CO321+'[4]УК ВР декабрь нар'!DV321</f>
        <v>5858.0661996882918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нар'!CP321+'[4]УК ВР декабрь нар'!DL321+'[4]УК ВР декабрь нар'!DP321+'[4]УК ВР декабрь нар'!DT321</f>
        <v>6624.8776000000007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нар'!DB321+'[4]УК ВР декабрь нар'!DY321+'[4]УК ВР декабрь нар'!DZ321+'[4]УК ВР декабрь нар'!EA321+'[4]УК ВР декабрь нар'!EB321+'[4]УК ВР декабрь нар'!EC321+'[4]УК ВР декабрь нар'!ED321+'[4]УК ВР декабрь нар'!EE321+'[4]УК ВР декабрь нар'!EF321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нар'!DG321+'[4]УК ВР декабрь нар'!EP321</f>
        <v>17396.996813018261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123748.15015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нар'!$EU321+'[4]УК ВР декабрь нар'!FV321+'[4]УК ВР декабрь нар'!EY321</f>
        <v>120051.88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нар'!EW321+'[4]УК ВР декабрь нар'!FA321+'[4]УК ВР декабрь нар'!FZ321</f>
        <v>3696.2701499999998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нар'!FL321+'[4]УК ВР декабрь нар'!GG321</f>
        <v>0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нар'!FS321+'[4]УК ВР декабрь нар'!GL321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199751.14278370517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19644.22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4215.59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15428.63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219395.36278370518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160966.16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132689.91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-968092.92248228029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Клубная 12</vt:lpstr>
      <vt:lpstr>Клубная 12(2019)</vt:lpstr>
      <vt:lpstr>Клубная 12(2020)</vt:lpstr>
      <vt:lpstr>Клубная 12(2021)</vt:lpstr>
      <vt:lpstr>'Клубная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2018-04-11T07:18:49Z</cp:lastPrinted>
  <dcterms:created xsi:type="dcterms:W3CDTF">2013-05-24T09:13:10Z</dcterms:created>
  <dcterms:modified xsi:type="dcterms:W3CDTF">2022-03-24T14:25:13Z</dcterms:modified>
</cp:coreProperties>
</file>